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7-1" sheetId="37" r:id="rId1"/>
    <sheet name="7-2" sheetId="38" r:id="rId2"/>
    <sheet name="7-3" sheetId="39" r:id="rId3"/>
    <sheet name="7-4 1" sheetId="40" r:id="rId4"/>
    <sheet name="7-4 2" sheetId="41" r:id="rId5"/>
    <sheet name="7-4 3" sheetId="42" r:id="rId6"/>
    <sheet name="7-6" sheetId="4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7" l="1"/>
  <c r="E7" i="37"/>
  <c r="D7" i="37"/>
  <c r="C3" i="37"/>
  <c r="C7" i="37" s="1"/>
</calcChain>
</file>

<file path=xl/sharedStrings.xml><?xml version="1.0" encoding="utf-8"?>
<sst xmlns="http://schemas.openxmlformats.org/spreadsheetml/2006/main" count="94" uniqueCount="63">
  <si>
    <t>Assets</t>
  </si>
  <si>
    <t>Balance Sheet</t>
  </si>
  <si>
    <t>Income Statement</t>
  </si>
  <si>
    <t>Cash</t>
  </si>
  <si>
    <t>Noncash</t>
  </si>
  <si>
    <t>Liabil-</t>
  </si>
  <si>
    <t>Contrib</t>
  </si>
  <si>
    <t>Earned</t>
  </si>
  <si>
    <t>Rev-</t>
  </si>
  <si>
    <t>Expen-</t>
  </si>
  <si>
    <t>Net</t>
  </si>
  <si>
    <t>ities</t>
  </si>
  <si>
    <t>Capital</t>
  </si>
  <si>
    <t>enues</t>
  </si>
  <si>
    <t>ses</t>
  </si>
  <si>
    <t>Income</t>
  </si>
  <si>
    <t>Transactions</t>
  </si>
  <si>
    <t>Interest expense</t>
  </si>
  <si>
    <t>Harley-Davidson Product Warranty Liability</t>
  </si>
  <si>
    <t>Balance, beginning of period</t>
  </si>
  <si>
    <t>Warranties issued during the period</t>
  </si>
  <si>
    <t>Settlements made during the period</t>
  </si>
  <si>
    <t>Recalls and changes to pre-existing warranty liabilities</t>
  </si>
  <si>
    <t>Balance, end of period</t>
  </si>
  <si>
    <t>($ in millions)</t>
  </si>
  <si>
    <t>Borrow $10,000 90-day note at 6%.</t>
  </si>
  <si>
    <t>Accrue interest of $125</t>
  </si>
  <si>
    <t>Repay $10,000 note including interest of $148</t>
  </si>
  <si>
    <t>Review 7-3</t>
  </si>
  <si>
    <t>Annual coupon rate</t>
  </si>
  <si>
    <t>Annual market rate</t>
  </si>
  <si>
    <t>Interest payments per year</t>
  </si>
  <si>
    <t>Years to maturity</t>
  </si>
  <si>
    <t>Face (par) value</t>
  </si>
  <si>
    <t>Issue price</t>
  </si>
  <si>
    <t xml:space="preserve">  </t>
  </si>
  <si>
    <t>Review 7-4</t>
  </si>
  <si>
    <t>Part 1</t>
  </si>
  <si>
    <t>Part 4</t>
  </si>
  <si>
    <t>Issue price (market value of bond)</t>
  </si>
  <si>
    <t>Book value of bond</t>
  </si>
  <si>
    <t>Market value of bond</t>
  </si>
  <si>
    <t>Gain (loss) on repurchase</t>
  </si>
  <si>
    <t>Issue 300,000 Bond</t>
  </si>
  <si>
    <t>Pay interest #1</t>
  </si>
  <si>
    <t>Pay interest #2</t>
  </si>
  <si>
    <t>Period</t>
  </si>
  <si>
    <t>Bond NBV Start of period</t>
  </si>
  <si>
    <t>Interest paid</t>
  </si>
  <si>
    <t>Amortization of Bond premium</t>
  </si>
  <si>
    <t>Bond premium</t>
  </si>
  <si>
    <t>Bond NBV    End of period</t>
  </si>
  <si>
    <r>
      <t xml:space="preserve">=Face value </t>
    </r>
    <r>
      <rPr>
        <b/>
        <sz val="12"/>
        <rFont val="Calibri"/>
        <family val="2"/>
      </rPr>
      <t>×</t>
    </r>
    <r>
      <rPr>
        <b/>
        <sz val="12"/>
        <rFont val="Tahoma"/>
        <family val="2"/>
      </rPr>
      <t xml:space="preserve"> Coupon rate</t>
    </r>
  </si>
  <si>
    <r>
      <t xml:space="preserve">=NBV, start </t>
    </r>
    <r>
      <rPr>
        <b/>
        <sz val="12"/>
        <rFont val="Calibri"/>
        <family val="2"/>
      </rPr>
      <t>×</t>
    </r>
    <r>
      <rPr>
        <b/>
        <sz val="12"/>
        <rFont val="Tahoma"/>
        <family val="2"/>
      </rPr>
      <t xml:space="preserve"> Effective rate</t>
    </r>
  </si>
  <si>
    <t>=Interest paid - Interest expense</t>
  </si>
  <si>
    <t>=Premium, start - Amortization</t>
  </si>
  <si>
    <t>=Face value - Bond premium</t>
  </si>
  <si>
    <t>Review 7-6</t>
  </si>
  <si>
    <t>a.</t>
  </si>
  <si>
    <t>b.</t>
  </si>
  <si>
    <t>c.</t>
  </si>
  <si>
    <t>Number of interest payments per year</t>
  </si>
  <si>
    <t>Issue price (Sale 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</si>
</sst>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Tahoma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2"/>
      <color theme="2"/>
      <name val="Tahoma"/>
      <family val="2"/>
    </font>
    <font>
      <sz val="12"/>
      <color theme="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0">
    <xf numFmtId="0" fontId="0" fillId="0" borderId="0" xfId="0"/>
    <xf numFmtId="0" fontId="2" fillId="5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2" borderId="0" xfId="0" quotePrefix="1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2" fillId="5" borderId="0" xfId="0" quotePrefix="1" applyFont="1" applyFill="1" applyAlignment="1">
      <alignment horizontal="center" vertical="center"/>
    </xf>
    <xf numFmtId="0" fontId="2" fillId="5" borderId="0" xfId="0" quotePrefix="1" applyFont="1" applyFill="1" applyAlignment="1">
      <alignment horizontal="left" vertical="center"/>
    </xf>
    <xf numFmtId="0" fontId="3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166" fontId="4" fillId="2" borderId="0" xfId="1" quotePrefix="1" applyNumberFormat="1" applyFont="1" applyFill="1" applyBorder="1" applyAlignment="1">
      <alignment horizontal="center" vertical="center"/>
    </xf>
    <xf numFmtId="0" fontId="7" fillId="2" borderId="0" xfId="0" quotePrefix="1" applyFont="1" applyFill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166" fontId="9" fillId="3" borderId="0" xfId="1" applyNumberFormat="1" applyFont="1" applyFill="1" applyAlignment="1">
      <alignment horizontal="center"/>
    </xf>
    <xf numFmtId="166" fontId="9" fillId="2" borderId="0" xfId="1" applyNumberFormat="1" applyFont="1" applyFill="1" applyAlignment="1">
      <alignment horizontal="center"/>
    </xf>
    <xf numFmtId="166" fontId="10" fillId="2" borderId="0" xfId="1" applyNumberFormat="1" applyFont="1" applyFill="1"/>
    <xf numFmtId="0" fontId="4" fillId="2" borderId="0" xfId="0" applyFont="1" applyFill="1"/>
    <xf numFmtId="166" fontId="4" fillId="2" borderId="0" xfId="1" applyNumberFormat="1" applyFont="1" applyFill="1" applyAlignment="1">
      <alignment horizontal="center"/>
    </xf>
    <xf numFmtId="0" fontId="11" fillId="3" borderId="0" xfId="0" applyFont="1" applyFill="1" applyAlignment="1">
      <alignment horizontal="left"/>
    </xf>
    <xf numFmtId="166" fontId="11" fillId="3" borderId="0" xfId="1" applyNumberFormat="1" applyFont="1" applyFill="1" applyAlignment="1">
      <alignment horizontal="center"/>
    </xf>
    <xf numFmtId="166" fontId="11" fillId="2" borderId="0" xfId="1" applyNumberFormat="1" applyFont="1" applyFill="1" applyAlignment="1">
      <alignment horizontal="center"/>
    </xf>
    <xf numFmtId="0" fontId="10" fillId="2" borderId="0" xfId="0" applyFont="1" applyFill="1"/>
    <xf numFmtId="166" fontId="10" fillId="2" borderId="0" xfId="1" applyNumberFormat="1" applyFont="1" applyFill="1" applyAlignment="1"/>
    <xf numFmtId="0" fontId="10" fillId="2" borderId="0" xfId="0" applyFont="1" applyFill="1" applyAlignment="1">
      <alignment horizontal="left" wrapText="1"/>
    </xf>
    <xf numFmtId="166" fontId="10" fillId="2" borderId="0" xfId="1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0" fillId="0" borderId="0" xfId="0" applyFont="1"/>
    <xf numFmtId="0" fontId="2" fillId="2" borderId="0" xfId="2" applyFont="1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5" borderId="0" xfId="2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 wrapText="1"/>
    </xf>
    <xf numFmtId="0" fontId="4" fillId="0" borderId="0" xfId="2" applyFont="1" applyAlignment="1">
      <alignment horizontal="center" wrapText="1"/>
    </xf>
    <xf numFmtId="0" fontId="2" fillId="5" borderId="0" xfId="2" quotePrefix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0" xfId="2" quotePrefix="1" applyFont="1" applyFill="1" applyAlignment="1">
      <alignment horizontal="center" vertical="center"/>
    </xf>
    <xf numFmtId="166" fontId="4" fillId="2" borderId="0" xfId="4" quotePrefix="1" applyNumberFormat="1" applyFont="1" applyFill="1" applyBorder="1" applyAlignment="1">
      <alignment horizontal="center" vertical="center"/>
    </xf>
    <xf numFmtId="166" fontId="9" fillId="3" borderId="0" xfId="4" applyNumberFormat="1" applyFont="1" applyFill="1" applyAlignment="1">
      <alignment horizontal="center"/>
    </xf>
    <xf numFmtId="0" fontId="8" fillId="3" borderId="0" xfId="2" applyFont="1" applyFill="1" applyAlignment="1">
      <alignment horizontal="left"/>
    </xf>
    <xf numFmtId="166" fontId="9" fillId="2" borderId="0" xfId="4" applyNumberFormat="1" applyFont="1" applyFill="1" applyAlignment="1">
      <alignment horizontal="center"/>
    </xf>
    <xf numFmtId="166" fontId="4" fillId="2" borderId="0" xfId="4" applyNumberFormat="1" applyFont="1" applyFill="1" applyAlignment="1">
      <alignment horizontal="center"/>
    </xf>
    <xf numFmtId="166" fontId="11" fillId="3" borderId="0" xfId="4" applyNumberFormat="1" applyFont="1" applyFill="1" applyAlignment="1">
      <alignment horizontal="center"/>
    </xf>
    <xf numFmtId="166" fontId="11" fillId="2" borderId="0" xfId="4" applyNumberFormat="1" applyFont="1" applyFill="1" applyAlignment="1">
      <alignment horizontal="center"/>
    </xf>
    <xf numFmtId="0" fontId="10" fillId="2" borderId="0" xfId="2" applyFont="1" applyFill="1"/>
    <xf numFmtId="166" fontId="10" fillId="2" borderId="0" xfId="4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 wrapText="1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center"/>
    </xf>
    <xf numFmtId="166" fontId="10" fillId="2" borderId="0" xfId="4" applyNumberFormat="1" applyFont="1" applyFill="1"/>
    <xf numFmtId="0" fontId="13" fillId="5" borderId="0" xfId="0" applyFont="1" applyFill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wrapText="1"/>
    </xf>
    <xf numFmtId="166" fontId="14" fillId="0" borderId="0" xfId="1" applyNumberFormat="1" applyFont="1"/>
    <xf numFmtId="43" fontId="14" fillId="0" borderId="0" xfId="1" applyFont="1"/>
    <xf numFmtId="166" fontId="14" fillId="0" borderId="1" xfId="1" applyNumberFormat="1" applyFont="1" applyBorder="1"/>
    <xf numFmtId="0" fontId="13" fillId="5" borderId="0" xfId="1" applyNumberFormat="1" applyFont="1" applyFill="1" applyAlignment="1">
      <alignment horizontal="center" wrapText="1"/>
    </xf>
    <xf numFmtId="166" fontId="14" fillId="0" borderId="0" xfId="1" applyNumberFormat="1" applyFont="1" applyBorder="1"/>
    <xf numFmtId="43" fontId="14" fillId="0" borderId="0" xfId="1" applyFont="1" applyAlignment="1">
      <alignment wrapText="1"/>
    </xf>
    <xf numFmtId="0" fontId="2" fillId="5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0" fontId="2" fillId="5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2" fillId="2" borderId="0" xfId="2" quotePrefix="1" applyFont="1" applyFill="1" applyAlignment="1">
      <alignment horizontal="center"/>
    </xf>
    <xf numFmtId="0" fontId="2" fillId="5" borderId="0" xfId="2" quotePrefix="1" applyFont="1" applyFill="1" applyAlignment="1">
      <alignment horizontal="left" vertical="center"/>
    </xf>
    <xf numFmtId="0" fontId="3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Alignment="1">
      <alignment horizontal="left" vertical="center"/>
    </xf>
    <xf numFmtId="0" fontId="7" fillId="2" borderId="0" xfId="2" quotePrefix="1" applyFont="1" applyFill="1" applyAlignment="1">
      <alignment horizontal="center" vertical="center"/>
    </xf>
    <xf numFmtId="0" fontId="9" fillId="3" borderId="0" xfId="2" applyFont="1" applyFill="1" applyAlignment="1">
      <alignment horizontal="left"/>
    </xf>
    <xf numFmtId="16" fontId="4" fillId="2" borderId="0" xfId="2" applyNumberFormat="1" applyFont="1" applyFill="1" applyAlignment="1">
      <alignment horizontal="left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horizontal="left" wrapText="1"/>
    </xf>
    <xf numFmtId="166" fontId="10" fillId="2" borderId="0" xfId="4" applyNumberFormat="1" applyFont="1" applyFill="1" applyAlignment="1"/>
    <xf numFmtId="16" fontId="9" fillId="3" borderId="0" xfId="2" applyNumberFormat="1" applyFont="1" applyFill="1" applyAlignment="1">
      <alignment horizontal="left"/>
    </xf>
    <xf numFmtId="0" fontId="11" fillId="3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left"/>
    </xf>
    <xf numFmtId="0" fontId="10" fillId="0" borderId="0" xfId="2" applyFont="1"/>
    <xf numFmtId="9" fontId="14" fillId="0" borderId="0" xfId="0" applyNumberFormat="1" applyFont="1"/>
    <xf numFmtId="8" fontId="14" fillId="4" borderId="3" xfId="1" applyNumberFormat="1" applyFont="1" applyFill="1" applyBorder="1"/>
    <xf numFmtId="43" fontId="14" fillId="0" borderId="1" xfId="1" applyFont="1" applyBorder="1"/>
    <xf numFmtId="0" fontId="5" fillId="2" borderId="0" xfId="0" quotePrefix="1" applyFont="1" applyFill="1" applyAlignment="1">
      <alignment horizontal="left" vertical="center"/>
    </xf>
    <xf numFmtId="16" fontId="4" fillId="2" borderId="0" xfId="0" applyNumberFormat="1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16" fontId="9" fillId="3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6" fillId="5" borderId="0" xfId="1" applyNumberFormat="1" applyFont="1" applyFill="1" applyAlignment="1">
      <alignment horizontal="center" wrapText="1"/>
    </xf>
    <xf numFmtId="0" fontId="16" fillId="5" borderId="0" xfId="1" quotePrefix="1" applyNumberFormat="1" applyFont="1" applyFill="1" applyAlignment="1">
      <alignment horizontal="center" wrapText="1"/>
    </xf>
    <xf numFmtId="0" fontId="18" fillId="0" borderId="0" xfId="0" applyFont="1"/>
    <xf numFmtId="0" fontId="19" fillId="5" borderId="0" xfId="1" applyNumberFormat="1" applyFont="1" applyFill="1" applyAlignment="1">
      <alignment horizontal="center" wrapText="1"/>
    </xf>
    <xf numFmtId="9" fontId="19" fillId="5" borderId="0" xfId="1" quotePrefix="1" applyNumberFormat="1" applyFont="1" applyFill="1" applyAlignment="1">
      <alignment horizontal="center" wrapText="1"/>
    </xf>
    <xf numFmtId="0" fontId="19" fillId="5" borderId="0" xfId="1" quotePrefix="1" applyNumberFormat="1" applyFont="1" applyFill="1" applyAlignment="1">
      <alignment horizontal="center" wrapText="1"/>
    </xf>
    <xf numFmtId="166" fontId="19" fillId="5" borderId="0" xfId="1" quotePrefix="1" applyNumberFormat="1" applyFont="1" applyFill="1" applyAlignment="1">
      <alignment horizontal="center" wrapText="1"/>
    </xf>
    <xf numFmtId="0" fontId="20" fillId="0" borderId="0" xfId="0" applyFont="1"/>
    <xf numFmtId="0" fontId="14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</cellXfs>
  <cellStyles count="6">
    <cellStyle name="Comma" xfId="1" builtinId="3"/>
    <cellStyle name="Comma 2" xfId="4"/>
    <cellStyle name="Currency 2" xfId="3"/>
    <cellStyle name="Normal" xfId="0" builtinId="0"/>
    <cellStyle name="Normal 2" xfId="2"/>
    <cellStyle name="Percent 2" xfId="5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124558</xdr:colOff>
      <xdr:row>8</xdr:row>
      <xdr:rowOff>91588</xdr:rowOff>
    </xdr:from>
    <xdr:to>
      <xdr:col>4</xdr:col>
      <xdr:colOff>87924</xdr:colOff>
      <xdr:row>16</xdr:row>
      <xdr:rowOff>110183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E983428-4236-4D56-924F-BBA33435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58" y="2290502"/>
          <a:ext cx="6734280" cy="1890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33749CAC-1D55-4A76-BF53-01FC3C9528A5}"/>
            </a:ext>
          </a:extLst>
        </xdr:cNvPr>
        <xdr:cNvCxnSpPr/>
      </xdr:nvCxnSpPr>
      <xdr:spPr>
        <a:xfrm flipH="1">
          <a:off x="7717788" y="268691"/>
          <a:ext cx="283743" cy="74021"/>
        </a:xfrm>
        <a:prstGeom prst="straightConnector1">
          <a:avLst/>
        </a:prstGeom>
        <a:ln w="317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AA448B9-94D1-40BB-BA65-7061DA59A32B}"/>
            </a:ext>
          </a:extLst>
        </xdr:cNvPr>
        <xdr:cNvCxnSpPr/>
      </xdr:nvCxnSpPr>
      <xdr:spPr>
        <a:xfrm flipH="1" flipV="1">
          <a:off x="7992239" y="268691"/>
          <a:ext cx="1771496" cy="1763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BC76C729-398A-49EC-BC28-4D5D6000C188}"/>
            </a:ext>
          </a:extLst>
        </xdr:cNvPr>
        <xdr:cNvCxnSpPr/>
      </xdr:nvCxnSpPr>
      <xdr:spPr>
        <a:xfrm flipH="1" flipV="1">
          <a:off x="9738775" y="265199"/>
          <a:ext cx="202322" cy="169479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415185</xdr:colOff>
      <xdr:row>0</xdr:row>
      <xdr:rowOff>286451</xdr:rowOff>
    </xdr:from>
    <xdr:to>
      <xdr:col>6</xdr:col>
      <xdr:colOff>654071</xdr:colOff>
      <xdr:row>1</xdr:row>
      <xdr:rowOff>16891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3FE58FCD-E65D-4F06-A9F1-605CA2FE64B0}"/>
            </a:ext>
          </a:extLst>
        </xdr:cNvPr>
        <xdr:cNvCxnSpPr/>
      </xdr:nvCxnSpPr>
      <xdr:spPr>
        <a:xfrm flipH="1">
          <a:off x="6038337" y="286451"/>
          <a:ext cx="238886" cy="74021"/>
        </a:xfrm>
        <a:prstGeom prst="straightConnector1">
          <a:avLst/>
        </a:prstGeom>
        <a:ln w="317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659359</xdr:colOff>
      <xdr:row>0</xdr:row>
      <xdr:rowOff>288215</xdr:rowOff>
    </xdr:from>
    <xdr:to>
      <xdr:col>10</xdr:col>
      <xdr:colOff>186396</xdr:colOff>
      <xdr:row>0</xdr:row>
      <xdr:rowOff>294782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10D164DF-1285-474C-AD91-8443D593F93E}"/>
            </a:ext>
          </a:extLst>
        </xdr:cNvPr>
        <xdr:cNvCxnSpPr/>
      </xdr:nvCxnSpPr>
      <xdr:spPr>
        <a:xfrm flipH="1">
          <a:off x="6282511" y="288215"/>
          <a:ext cx="2275679" cy="6567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161435</xdr:colOff>
      <xdr:row>0</xdr:row>
      <xdr:rowOff>282959</xdr:rowOff>
    </xdr:from>
    <xdr:to>
      <xdr:col>10</xdr:col>
      <xdr:colOff>363757</xdr:colOff>
      <xdr:row>1</xdr:row>
      <xdr:rowOff>51707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29BB7700-567F-4B28-BCEB-2E6114C6D930}"/>
            </a:ext>
          </a:extLst>
        </xdr:cNvPr>
        <xdr:cNvCxnSpPr/>
      </xdr:nvCxnSpPr>
      <xdr:spPr>
        <a:xfrm flipH="1" flipV="1">
          <a:off x="8533229" y="282959"/>
          <a:ext cx="202322" cy="112329"/>
        </a:xfrm>
        <a:prstGeom prst="line">
          <a:avLst/>
        </a:prstGeom>
        <a:ln w="317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32425</xdr:colOff>
      <xdr:row>8</xdr:row>
      <xdr:rowOff>20568</xdr:rowOff>
    </xdr:from>
    <xdr:to>
      <xdr:col>5</xdr:col>
      <xdr:colOff>94533</xdr:colOff>
      <xdr:row>13</xdr:row>
      <xdr:rowOff>93700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4639799-AACB-46B8-9A7A-A57A5C7FB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25" y="2023539"/>
          <a:ext cx="7175922" cy="12433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selection activeCell="A19" sqref="A19"/>
    </sheetView>
  </sheetViews>
  <sheetFormatPr defaultColWidth="9.109375" defaultRowHeight="18" x14ac:dyDescent="0.35"/>
  <cols>
    <col min="1" max="1" width="61.6640625" style="71" bestFit="1" customWidth="1"/>
    <col min="2" max="2" width="17" style="73" hidden="1" customWidth="1"/>
    <col min="3" max="3" width="17" style="73" customWidth="1"/>
    <col min="4" max="6" width="17" style="74" customWidth="1"/>
    <col min="7" max="16384" width="9.109375" style="71"/>
  </cols>
  <sheetData>
    <row r="1" spans="1:6" s="72" customFormat="1" ht="30" customHeight="1" x14ac:dyDescent="0.35">
      <c r="A1" s="119" t="s">
        <v>18</v>
      </c>
      <c r="B1" s="119"/>
      <c r="C1" s="119"/>
      <c r="D1" s="119"/>
      <c r="E1" s="119"/>
      <c r="F1" s="119"/>
    </row>
    <row r="2" spans="1:6" s="72" customFormat="1" ht="22.5" customHeight="1" x14ac:dyDescent="0.35">
      <c r="A2" s="70"/>
      <c r="B2" s="77">
        <v>2019</v>
      </c>
      <c r="C2" s="77">
        <v>2019</v>
      </c>
      <c r="D2" s="77">
        <v>2018</v>
      </c>
      <c r="E2" s="77">
        <v>2017</v>
      </c>
      <c r="F2" s="77">
        <v>2016</v>
      </c>
    </row>
    <row r="3" spans="1:6" ht="20.100000000000001" customHeight="1" x14ac:dyDescent="0.35">
      <c r="A3" s="73" t="s">
        <v>19</v>
      </c>
      <c r="B3" s="78"/>
      <c r="C3" s="78">
        <f>D7</f>
        <v>131740</v>
      </c>
      <c r="D3" s="78">
        <v>94200</v>
      </c>
      <c r="E3" s="78">
        <v>79482</v>
      </c>
      <c r="F3" s="78">
        <v>74217</v>
      </c>
    </row>
    <row r="4" spans="1:6" ht="20.100000000000001" customHeight="1" x14ac:dyDescent="0.35">
      <c r="A4" s="73" t="s">
        <v>20</v>
      </c>
      <c r="B4" s="78"/>
      <c r="C4" s="78">
        <v>90000</v>
      </c>
      <c r="D4" s="78">
        <v>53367</v>
      </c>
      <c r="E4" s="78">
        <v>57834</v>
      </c>
      <c r="F4" s="78">
        <v>60215</v>
      </c>
    </row>
    <row r="5" spans="1:6" ht="20.100000000000001" customHeight="1" x14ac:dyDescent="0.35">
      <c r="A5" s="73" t="s">
        <v>21</v>
      </c>
      <c r="B5" s="78"/>
      <c r="C5" s="78">
        <v>-85000</v>
      </c>
      <c r="D5" s="78">
        <v>-79300</v>
      </c>
      <c r="E5" s="78">
        <v>-82554</v>
      </c>
      <c r="F5" s="78">
        <v>-99298</v>
      </c>
    </row>
    <row r="6" spans="1:6" ht="20.100000000000001" customHeight="1" x14ac:dyDescent="0.35">
      <c r="A6" s="71" t="s">
        <v>22</v>
      </c>
      <c r="B6" s="78"/>
      <c r="C6" s="78">
        <v>0</v>
      </c>
      <c r="D6" s="78">
        <v>63473</v>
      </c>
      <c r="E6" s="78">
        <v>39438</v>
      </c>
      <c r="F6" s="78">
        <v>44348</v>
      </c>
    </row>
    <row r="7" spans="1:6" ht="20.100000000000001" customHeight="1" thickBot="1" x14ac:dyDescent="0.4">
      <c r="A7" s="71" t="s">
        <v>23</v>
      </c>
      <c r="B7" s="76"/>
      <c r="C7" s="76">
        <f>SUM(C3:C6)</f>
        <v>136740</v>
      </c>
      <c r="D7" s="76">
        <f>SUM(D3:D6)</f>
        <v>131740</v>
      </c>
      <c r="E7" s="76">
        <f>SUM(E3:E6)</f>
        <v>94200</v>
      </c>
      <c r="F7" s="76">
        <f>SUM(F3:F6)</f>
        <v>79482</v>
      </c>
    </row>
    <row r="8" spans="1:6" ht="20.100000000000001" customHeight="1" thickTop="1" x14ac:dyDescent="0.35">
      <c r="B8" s="78"/>
      <c r="C8" s="78"/>
      <c r="D8" s="78"/>
      <c r="E8" s="78"/>
      <c r="F8" s="78"/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1"/>
  <sheetViews>
    <sheetView zoomScale="130" zoomScaleNormal="130" workbookViewId="0">
      <selection activeCell="G19" sqref="G19"/>
    </sheetView>
  </sheetViews>
  <sheetFormatPr defaultColWidth="9.109375" defaultRowHeight="13.8" x14ac:dyDescent="0.25"/>
  <cols>
    <col min="1" max="1" width="8.6640625" style="97" customWidth="1"/>
    <col min="2" max="2" width="49.33203125" style="67" customWidth="1"/>
    <col min="3" max="7" width="10.88671875" style="68" customWidth="1"/>
    <col min="8" max="8" width="3.21875" style="64" customWidth="1"/>
    <col min="9" max="11" width="10.88671875" style="68" customWidth="1"/>
    <col min="12" max="12" width="20.109375" style="98" customWidth="1"/>
    <col min="13" max="13" width="11" style="66" customWidth="1"/>
    <col min="14" max="16384" width="9.109375" style="66"/>
  </cols>
  <sheetData>
    <row r="1" spans="1:58" s="45" customFormat="1" ht="14.4" thickBot="1" x14ac:dyDescent="0.35">
      <c r="A1" s="80"/>
      <c r="B1" s="80"/>
      <c r="C1" s="118" t="s">
        <v>1</v>
      </c>
      <c r="D1" s="118"/>
      <c r="E1" s="118"/>
      <c r="F1" s="118"/>
      <c r="G1" s="118"/>
      <c r="H1" s="42"/>
      <c r="I1" s="118" t="s">
        <v>2</v>
      </c>
      <c r="J1" s="118"/>
      <c r="K1" s="118"/>
      <c r="L1" s="81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</row>
    <row r="2" spans="1:58" s="49" customFormat="1" ht="24" customHeight="1" x14ac:dyDescent="0.25">
      <c r="A2" s="82"/>
      <c r="B2" s="82"/>
      <c r="C2" s="46" t="s">
        <v>3</v>
      </c>
      <c r="D2" s="46" t="s">
        <v>4</v>
      </c>
      <c r="E2" s="46" t="s">
        <v>5</v>
      </c>
      <c r="F2" s="46" t="s">
        <v>6</v>
      </c>
      <c r="G2" s="46" t="s">
        <v>7</v>
      </c>
      <c r="H2" s="47"/>
      <c r="I2" s="46" t="s">
        <v>8</v>
      </c>
      <c r="J2" s="46" t="s">
        <v>9</v>
      </c>
      <c r="K2" s="46" t="s">
        <v>10</v>
      </c>
      <c r="L2" s="83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</row>
    <row r="3" spans="1:58" s="53" customFormat="1" x14ac:dyDescent="0.3">
      <c r="A3" s="85"/>
      <c r="B3" s="85"/>
      <c r="C3" s="50" t="s">
        <v>0</v>
      </c>
      <c r="D3" s="50" t="s">
        <v>0</v>
      </c>
      <c r="E3" s="50" t="s">
        <v>11</v>
      </c>
      <c r="F3" s="50" t="s">
        <v>12</v>
      </c>
      <c r="G3" s="50" t="s">
        <v>12</v>
      </c>
      <c r="H3" s="51"/>
      <c r="I3" s="50" t="s">
        <v>13</v>
      </c>
      <c r="J3" s="50" t="s">
        <v>14</v>
      </c>
      <c r="K3" s="50" t="s">
        <v>15</v>
      </c>
      <c r="L3" s="86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</row>
    <row r="4" spans="1:58" s="52" customFormat="1" x14ac:dyDescent="0.25">
      <c r="A4" s="87"/>
      <c r="B4" s="65" t="s">
        <v>24</v>
      </c>
      <c r="C4" s="55"/>
      <c r="D4" s="55"/>
      <c r="E4" s="55"/>
      <c r="F4" s="55"/>
      <c r="G4" s="55"/>
      <c r="H4" s="55"/>
      <c r="I4" s="55"/>
      <c r="J4" s="55"/>
      <c r="K4" s="55"/>
      <c r="L4" s="88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1:58" s="43" customFormat="1" x14ac:dyDescent="0.25">
      <c r="A5" s="57" t="s">
        <v>16</v>
      </c>
      <c r="B5" s="89"/>
      <c r="C5" s="56"/>
      <c r="D5" s="56"/>
      <c r="E5" s="56"/>
      <c r="F5" s="56"/>
      <c r="G5" s="56"/>
      <c r="H5" s="58"/>
      <c r="I5" s="56"/>
      <c r="J5" s="56"/>
      <c r="K5" s="56"/>
      <c r="L5" s="69"/>
    </row>
    <row r="6" spans="1:58" s="43" customFormat="1" x14ac:dyDescent="0.25">
      <c r="A6" s="90">
        <v>42750</v>
      </c>
      <c r="B6" s="65" t="s">
        <v>25</v>
      </c>
      <c r="C6" s="59"/>
      <c r="D6" s="59"/>
      <c r="E6" s="59"/>
      <c r="F6" s="59"/>
      <c r="G6" s="59"/>
      <c r="H6" s="59"/>
      <c r="I6" s="59"/>
      <c r="J6" s="59"/>
      <c r="K6" s="59"/>
      <c r="L6" s="69"/>
    </row>
    <row r="7" spans="1:58" s="62" customFormat="1" ht="12.75" customHeight="1" x14ac:dyDescent="0.2">
      <c r="A7" s="91"/>
      <c r="B7" s="92"/>
      <c r="C7" s="63"/>
      <c r="D7" s="63"/>
      <c r="E7" s="63"/>
      <c r="F7" s="63"/>
      <c r="G7" s="63"/>
      <c r="H7" s="63"/>
      <c r="I7" s="63"/>
      <c r="J7" s="63"/>
      <c r="K7" s="63"/>
      <c r="L7" s="93"/>
    </row>
    <row r="8" spans="1:58" s="43" customFormat="1" x14ac:dyDescent="0.25">
      <c r="A8" s="94">
        <v>42825</v>
      </c>
      <c r="B8" s="89" t="s">
        <v>26</v>
      </c>
      <c r="C8" s="56"/>
      <c r="D8" s="56"/>
      <c r="E8" s="56"/>
      <c r="F8" s="56"/>
      <c r="G8" s="56"/>
      <c r="H8" s="58"/>
      <c r="I8" s="56"/>
      <c r="J8" s="56"/>
      <c r="K8" s="56"/>
      <c r="L8" s="69"/>
    </row>
    <row r="9" spans="1:58" s="62" customFormat="1" ht="10.199999999999999" x14ac:dyDescent="0.2">
      <c r="A9" s="95"/>
      <c r="B9" s="95"/>
      <c r="C9" s="60"/>
      <c r="D9" s="60"/>
      <c r="E9" s="60"/>
      <c r="F9" s="60"/>
      <c r="G9" s="60"/>
      <c r="H9" s="61"/>
      <c r="I9" s="60"/>
      <c r="J9" s="60"/>
      <c r="K9" s="60"/>
      <c r="L9" s="69"/>
    </row>
    <row r="10" spans="1:58" s="43" customFormat="1" x14ac:dyDescent="0.25">
      <c r="A10" s="90">
        <v>42839</v>
      </c>
      <c r="B10" s="65" t="s">
        <v>27</v>
      </c>
      <c r="C10" s="59"/>
      <c r="D10" s="59"/>
      <c r="E10" s="59"/>
      <c r="F10" s="59"/>
      <c r="G10" s="59"/>
      <c r="H10" s="59"/>
      <c r="I10" s="59"/>
      <c r="J10" s="59"/>
      <c r="K10" s="59"/>
      <c r="L10" s="69"/>
    </row>
    <row r="11" spans="1:58" s="62" customFormat="1" ht="10.199999999999999" x14ac:dyDescent="0.2">
      <c r="A11" s="91"/>
      <c r="B11" s="92"/>
      <c r="C11" s="63"/>
      <c r="D11" s="63"/>
      <c r="E11" s="63"/>
      <c r="F11" s="63"/>
      <c r="G11" s="63"/>
      <c r="H11" s="63"/>
      <c r="I11" s="63"/>
      <c r="J11" s="63"/>
      <c r="K11" s="63"/>
      <c r="L11" s="69"/>
    </row>
    <row r="12" spans="1:58" s="43" customFormat="1" x14ac:dyDescent="0.25">
      <c r="A12" s="90"/>
      <c r="B12" s="65"/>
      <c r="C12" s="59"/>
      <c r="D12" s="59"/>
      <c r="E12" s="59"/>
      <c r="F12" s="59"/>
      <c r="G12" s="59"/>
      <c r="H12" s="59"/>
      <c r="I12" s="59"/>
      <c r="J12" s="59"/>
      <c r="K12" s="59"/>
      <c r="L12" s="69"/>
    </row>
    <row r="13" spans="1:58" s="62" customFormat="1" ht="10.199999999999999" x14ac:dyDescent="0.2">
      <c r="A13" s="91"/>
      <c r="B13" s="92"/>
      <c r="C13" s="63"/>
      <c r="D13" s="63"/>
      <c r="E13" s="63"/>
      <c r="F13" s="63"/>
      <c r="G13" s="63"/>
      <c r="H13" s="63"/>
      <c r="I13" s="63"/>
      <c r="J13" s="63"/>
      <c r="K13" s="63"/>
      <c r="L13" s="69"/>
    </row>
    <row r="14" spans="1:58" s="43" customFormat="1" x14ac:dyDescent="0.25">
      <c r="A14" s="94"/>
      <c r="B14" s="89"/>
      <c r="C14" s="56"/>
      <c r="D14" s="56"/>
      <c r="E14" s="56"/>
      <c r="F14" s="56"/>
      <c r="G14" s="56"/>
      <c r="H14" s="58"/>
      <c r="I14" s="56"/>
      <c r="J14" s="56"/>
      <c r="K14" s="56"/>
      <c r="L14" s="69"/>
    </row>
    <row r="15" spans="1:58" s="43" customFormat="1" x14ac:dyDescent="0.25">
      <c r="A15" s="96"/>
      <c r="B15" s="65"/>
      <c r="C15" s="64"/>
      <c r="D15" s="64"/>
      <c r="E15" s="64"/>
      <c r="F15" s="64"/>
      <c r="G15" s="64"/>
      <c r="H15" s="64"/>
      <c r="I15" s="64"/>
      <c r="J15" s="64"/>
      <c r="K15" s="64"/>
      <c r="L15" s="62"/>
    </row>
    <row r="16" spans="1:58" s="43" customFormat="1" x14ac:dyDescent="0.25">
      <c r="A16" s="96"/>
      <c r="B16" s="65"/>
      <c r="C16" s="64"/>
      <c r="D16" s="64"/>
      <c r="E16" s="64"/>
      <c r="F16" s="64"/>
      <c r="G16" s="64"/>
      <c r="H16" s="64"/>
      <c r="I16" s="64"/>
      <c r="J16" s="64"/>
      <c r="K16" s="64"/>
      <c r="L16" s="62"/>
    </row>
    <row r="17" spans="1:12" s="43" customFormat="1" x14ac:dyDescent="0.25">
      <c r="A17" s="96"/>
      <c r="B17" s="65"/>
      <c r="C17" s="64"/>
      <c r="D17" s="64"/>
      <c r="E17" s="64"/>
      <c r="F17" s="64"/>
      <c r="G17" s="64"/>
      <c r="H17" s="64"/>
      <c r="I17" s="64"/>
      <c r="J17" s="64"/>
      <c r="K17" s="64"/>
      <c r="L17" s="62"/>
    </row>
    <row r="18" spans="1:12" s="43" customFormat="1" x14ac:dyDescent="0.25">
      <c r="A18" s="96"/>
      <c r="B18" s="65"/>
      <c r="C18" s="64"/>
      <c r="D18" s="64"/>
      <c r="E18" s="64"/>
      <c r="F18" s="64"/>
      <c r="G18" s="64"/>
      <c r="H18" s="64"/>
      <c r="I18" s="64"/>
      <c r="J18" s="64"/>
      <c r="K18" s="64"/>
      <c r="L18" s="62"/>
    </row>
    <row r="19" spans="1:12" s="43" customFormat="1" x14ac:dyDescent="0.25">
      <c r="A19" s="96"/>
      <c r="B19" s="65"/>
      <c r="C19" s="64"/>
      <c r="D19" s="64"/>
      <c r="E19" s="64"/>
      <c r="F19" s="64"/>
      <c r="G19" s="64"/>
      <c r="H19" s="64"/>
      <c r="I19" s="64"/>
      <c r="J19" s="64"/>
      <c r="K19" s="64"/>
      <c r="L19" s="62"/>
    </row>
    <row r="20" spans="1:12" s="43" customFormat="1" x14ac:dyDescent="0.25">
      <c r="A20" s="96"/>
      <c r="B20" s="65"/>
      <c r="C20" s="64"/>
      <c r="D20" s="64"/>
      <c r="E20" s="64"/>
      <c r="F20" s="64"/>
      <c r="G20" s="64"/>
      <c r="H20" s="64"/>
      <c r="I20" s="64"/>
      <c r="J20" s="64"/>
      <c r="K20" s="64"/>
      <c r="L20" s="62"/>
    </row>
    <row r="21" spans="1:12" s="43" customFormat="1" x14ac:dyDescent="0.25">
      <c r="A21" s="96"/>
      <c r="B21" s="65"/>
      <c r="C21" s="64"/>
      <c r="D21" s="64"/>
      <c r="E21" s="64"/>
      <c r="F21" s="64"/>
      <c r="G21" s="64"/>
      <c r="H21" s="64"/>
      <c r="I21" s="64"/>
      <c r="J21" s="64"/>
      <c r="K21" s="64"/>
      <c r="L21" s="62"/>
    </row>
    <row r="22" spans="1:12" s="43" customFormat="1" x14ac:dyDescent="0.25">
      <c r="A22" s="96"/>
      <c r="B22" s="65"/>
      <c r="C22" s="64"/>
      <c r="D22" s="64"/>
      <c r="E22" s="64"/>
      <c r="F22" s="64"/>
      <c r="G22" s="64"/>
      <c r="H22" s="64"/>
      <c r="I22" s="64"/>
      <c r="J22" s="64"/>
      <c r="K22" s="64"/>
      <c r="L22" s="62"/>
    </row>
    <row r="23" spans="1:12" s="43" customFormat="1" x14ac:dyDescent="0.25">
      <c r="A23" s="96"/>
      <c r="B23" s="65"/>
      <c r="C23" s="64"/>
      <c r="D23" s="64"/>
      <c r="E23" s="64"/>
      <c r="F23" s="64"/>
      <c r="G23" s="64"/>
      <c r="H23" s="64"/>
      <c r="I23" s="64"/>
      <c r="J23" s="64"/>
      <c r="K23" s="64"/>
      <c r="L23" s="62"/>
    </row>
    <row r="24" spans="1:12" s="43" customFormat="1" x14ac:dyDescent="0.25">
      <c r="A24" s="96"/>
      <c r="B24" s="65"/>
      <c r="C24" s="64"/>
      <c r="D24" s="64"/>
      <c r="E24" s="64"/>
      <c r="F24" s="64"/>
      <c r="G24" s="64"/>
      <c r="H24" s="64"/>
      <c r="I24" s="64"/>
      <c r="J24" s="64"/>
      <c r="K24" s="64"/>
      <c r="L24" s="62"/>
    </row>
    <row r="25" spans="1:12" s="43" customFormat="1" x14ac:dyDescent="0.25">
      <c r="A25" s="96"/>
      <c r="B25" s="65"/>
      <c r="C25" s="64"/>
      <c r="D25" s="64"/>
      <c r="E25" s="64"/>
      <c r="F25" s="64"/>
      <c r="G25" s="64"/>
      <c r="H25" s="64"/>
      <c r="I25" s="64"/>
      <c r="J25" s="64"/>
      <c r="K25" s="64"/>
      <c r="L25" s="62"/>
    </row>
    <row r="26" spans="1:12" s="43" customFormat="1" x14ac:dyDescent="0.25">
      <c r="A26" s="96"/>
      <c r="B26" s="65"/>
      <c r="C26" s="64"/>
      <c r="D26" s="64"/>
      <c r="E26" s="64"/>
      <c r="F26" s="64"/>
      <c r="G26" s="64"/>
      <c r="H26" s="64"/>
      <c r="I26" s="64"/>
      <c r="J26" s="64"/>
      <c r="K26" s="64"/>
      <c r="L26" s="62"/>
    </row>
    <row r="27" spans="1:12" s="43" customFormat="1" x14ac:dyDescent="0.25">
      <c r="A27" s="96"/>
      <c r="B27" s="65"/>
      <c r="C27" s="64"/>
      <c r="D27" s="64"/>
      <c r="E27" s="64"/>
      <c r="F27" s="64"/>
      <c r="G27" s="64"/>
      <c r="H27" s="64"/>
      <c r="I27" s="64"/>
      <c r="J27" s="64"/>
      <c r="K27" s="64"/>
      <c r="L27" s="62"/>
    </row>
    <row r="28" spans="1:12" s="43" customFormat="1" x14ac:dyDescent="0.25">
      <c r="A28" s="96"/>
      <c r="B28" s="65"/>
      <c r="C28" s="64"/>
      <c r="D28" s="64"/>
      <c r="E28" s="64"/>
      <c r="F28" s="64"/>
      <c r="G28" s="64"/>
      <c r="H28" s="64"/>
      <c r="I28" s="64"/>
      <c r="J28" s="64"/>
      <c r="K28" s="64"/>
      <c r="L28" s="62"/>
    </row>
    <row r="29" spans="1:12" s="43" customFormat="1" x14ac:dyDescent="0.25">
      <c r="A29" s="96"/>
      <c r="B29" s="65"/>
      <c r="C29" s="64"/>
      <c r="D29" s="64"/>
      <c r="E29" s="64"/>
      <c r="F29" s="64"/>
      <c r="G29" s="64"/>
      <c r="H29" s="64"/>
      <c r="I29" s="64"/>
      <c r="J29" s="64"/>
      <c r="K29" s="64"/>
      <c r="L29" s="62"/>
    </row>
    <row r="30" spans="1:12" s="43" customFormat="1" x14ac:dyDescent="0.25">
      <c r="A30" s="96"/>
      <c r="B30" s="65"/>
      <c r="C30" s="64"/>
      <c r="D30" s="64"/>
      <c r="E30" s="64"/>
      <c r="F30" s="64"/>
      <c r="G30" s="64"/>
      <c r="H30" s="64"/>
      <c r="I30" s="64"/>
      <c r="J30" s="64"/>
      <c r="K30" s="64"/>
      <c r="L30" s="62"/>
    </row>
    <row r="31" spans="1:12" s="43" customFormat="1" x14ac:dyDescent="0.25">
      <c r="A31" s="96"/>
      <c r="B31" s="65"/>
      <c r="C31" s="64"/>
      <c r="D31" s="64"/>
      <c r="E31" s="64"/>
      <c r="F31" s="64"/>
      <c r="G31" s="64"/>
      <c r="H31" s="64"/>
      <c r="I31" s="64"/>
      <c r="J31" s="64"/>
      <c r="K31" s="64"/>
      <c r="L31" s="62"/>
    </row>
  </sheetData>
  <mergeCells count="2">
    <mergeCell ref="C1:G1"/>
    <mergeCell ref="I1:K1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145" zoomScaleNormal="145" workbookViewId="0">
      <selection activeCell="C12" sqref="C12"/>
    </sheetView>
  </sheetViews>
  <sheetFormatPr defaultColWidth="9.109375" defaultRowHeight="18" x14ac:dyDescent="0.35"/>
  <cols>
    <col min="1" max="1" width="34.21875" style="71" customWidth="1"/>
    <col min="2" max="3" width="17" style="71" customWidth="1"/>
    <col min="4" max="16384" width="9.109375" style="71"/>
  </cols>
  <sheetData>
    <row r="1" spans="1:3" x14ac:dyDescent="0.35">
      <c r="A1" s="77" t="s">
        <v>28</v>
      </c>
      <c r="B1" s="77"/>
      <c r="C1" s="77"/>
    </row>
    <row r="2" spans="1:3" ht="20.100000000000001" customHeight="1" x14ac:dyDescent="0.35">
      <c r="A2" s="73" t="s">
        <v>29</v>
      </c>
      <c r="B2" s="99"/>
      <c r="C2" s="99"/>
    </row>
    <row r="3" spans="1:3" ht="20.100000000000001" customHeight="1" x14ac:dyDescent="0.35">
      <c r="A3" s="73" t="s">
        <v>30</v>
      </c>
      <c r="B3" s="99"/>
      <c r="C3" s="99"/>
    </row>
    <row r="4" spans="1:3" ht="20.100000000000001" customHeight="1" x14ac:dyDescent="0.35">
      <c r="A4" s="73" t="s">
        <v>31</v>
      </c>
    </row>
    <row r="5" spans="1:3" ht="20.100000000000001" customHeight="1" x14ac:dyDescent="0.35">
      <c r="A5" s="71" t="s">
        <v>32</v>
      </c>
    </row>
    <row r="6" spans="1:3" ht="20.100000000000001" customHeight="1" thickBot="1" x14ac:dyDescent="0.4">
      <c r="A6" s="71" t="s">
        <v>33</v>
      </c>
      <c r="B6" s="78"/>
      <c r="C6" s="78"/>
    </row>
    <row r="7" spans="1:3" ht="20.100000000000001" customHeight="1" thickBot="1" x14ac:dyDescent="0.4">
      <c r="A7" s="71" t="s">
        <v>34</v>
      </c>
      <c r="B7" s="100"/>
      <c r="C7" s="100"/>
    </row>
    <row r="14" spans="1:3" x14ac:dyDescent="0.35">
      <c r="B14" s="71" t="s">
        <v>35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130" zoomScaleNormal="130" workbookViewId="0"/>
  </sheetViews>
  <sheetFormatPr defaultColWidth="9.109375" defaultRowHeight="18" x14ac:dyDescent="0.35"/>
  <cols>
    <col min="1" max="1" width="39" style="71" customWidth="1"/>
    <col min="2" max="3" width="17" style="71" customWidth="1"/>
    <col min="4" max="16384" width="9.109375" style="71"/>
  </cols>
  <sheetData>
    <row r="1" spans="1:3" x14ac:dyDescent="0.35">
      <c r="A1" s="77" t="s">
        <v>36</v>
      </c>
      <c r="B1" s="77" t="s">
        <v>37</v>
      </c>
      <c r="C1" s="77" t="s">
        <v>38</v>
      </c>
    </row>
    <row r="2" spans="1:3" ht="20.100000000000001" customHeight="1" x14ac:dyDescent="0.35">
      <c r="A2" s="73" t="s">
        <v>29</v>
      </c>
      <c r="B2" s="99"/>
      <c r="C2" s="99"/>
    </row>
    <row r="3" spans="1:3" ht="20.100000000000001" customHeight="1" x14ac:dyDescent="0.35">
      <c r="A3" s="73" t="s">
        <v>30</v>
      </c>
      <c r="B3" s="99"/>
      <c r="C3" s="99"/>
    </row>
    <row r="4" spans="1:3" ht="20.100000000000001" customHeight="1" x14ac:dyDescent="0.35">
      <c r="A4" s="73" t="s">
        <v>31</v>
      </c>
    </row>
    <row r="5" spans="1:3" ht="20.100000000000001" customHeight="1" x14ac:dyDescent="0.35">
      <c r="A5" s="71" t="s">
        <v>32</v>
      </c>
    </row>
    <row r="6" spans="1:3" ht="20.100000000000001" customHeight="1" thickBot="1" x14ac:dyDescent="0.4">
      <c r="A6" s="71" t="s">
        <v>33</v>
      </c>
      <c r="B6" s="78"/>
      <c r="C6" s="78"/>
    </row>
    <row r="7" spans="1:3" ht="20.100000000000001" customHeight="1" thickBot="1" x14ac:dyDescent="0.4">
      <c r="A7" s="71" t="s">
        <v>39</v>
      </c>
      <c r="B7" s="100"/>
      <c r="C7" s="100"/>
    </row>
    <row r="9" spans="1:3" x14ac:dyDescent="0.35">
      <c r="A9" s="71" t="s">
        <v>40</v>
      </c>
      <c r="C9" s="75"/>
    </row>
    <row r="10" spans="1:3" x14ac:dyDescent="0.35">
      <c r="A10" s="71" t="s">
        <v>41</v>
      </c>
      <c r="C10" s="75"/>
    </row>
    <row r="11" spans="1:3" ht="18.600000000000001" thickBot="1" x14ac:dyDescent="0.4">
      <c r="A11" s="71" t="s">
        <v>42</v>
      </c>
      <c r="C11" s="101"/>
    </row>
    <row r="12" spans="1:3" ht="18.600000000000001" thickTop="1" x14ac:dyDescent="0.35"/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1"/>
  <sheetViews>
    <sheetView zoomScale="160" zoomScaleNormal="160" workbookViewId="0">
      <selection activeCell="D15" sqref="D15"/>
    </sheetView>
  </sheetViews>
  <sheetFormatPr defaultColWidth="9.109375" defaultRowHeight="13.8" x14ac:dyDescent="0.25"/>
  <cols>
    <col min="1" max="1" width="8.6640625" style="107" customWidth="1"/>
    <col min="2" max="2" width="22.109375" style="39" customWidth="1"/>
    <col min="3" max="6" width="10.88671875" style="40" customWidth="1"/>
    <col min="7" max="7" width="12.6640625" style="40" customWidth="1"/>
    <col min="8" max="8" width="3.21875" style="37" customWidth="1"/>
    <col min="9" max="9" width="10.88671875" style="40" customWidth="1"/>
    <col min="10" max="10" width="12.109375" style="40" customWidth="1"/>
    <col min="11" max="11" width="10.88671875" style="40" customWidth="1"/>
    <col min="12" max="12" width="20.109375" style="41" customWidth="1"/>
    <col min="13" max="13" width="11" style="38" customWidth="1"/>
    <col min="14" max="16384" width="9.109375" style="38"/>
  </cols>
  <sheetData>
    <row r="1" spans="1:58" s="6" customFormat="1" ht="27" customHeight="1" thickBot="1" x14ac:dyDescent="0.35">
      <c r="A1" s="1"/>
      <c r="B1" s="1"/>
      <c r="C1" s="117" t="s">
        <v>1</v>
      </c>
      <c r="D1" s="117"/>
      <c r="E1" s="117"/>
      <c r="F1" s="117"/>
      <c r="G1" s="117"/>
      <c r="H1" s="2"/>
      <c r="I1" s="117" t="s">
        <v>2</v>
      </c>
      <c r="J1" s="117"/>
      <c r="K1" s="117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</row>
    <row r="2" spans="1:58" s="13" customFormat="1" x14ac:dyDescent="0.25">
      <c r="A2" s="8"/>
      <c r="B2" s="8"/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9"/>
      <c r="I2" s="7" t="s">
        <v>8</v>
      </c>
      <c r="J2" s="7" t="s">
        <v>9</v>
      </c>
      <c r="K2" s="7" t="s">
        <v>10</v>
      </c>
      <c r="L2" s="10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</row>
    <row r="3" spans="1:58" s="18" customFormat="1" x14ac:dyDescent="0.3">
      <c r="A3" s="15"/>
      <c r="B3" s="15"/>
      <c r="C3" s="14" t="s">
        <v>0</v>
      </c>
      <c r="D3" s="14" t="s">
        <v>0</v>
      </c>
      <c r="E3" s="14" t="s">
        <v>11</v>
      </c>
      <c r="F3" s="14" t="s">
        <v>12</v>
      </c>
      <c r="G3" s="14" t="s">
        <v>12</v>
      </c>
      <c r="H3" s="5"/>
      <c r="I3" s="14" t="s">
        <v>13</v>
      </c>
      <c r="J3" s="14" t="s">
        <v>14</v>
      </c>
      <c r="K3" s="14" t="s">
        <v>15</v>
      </c>
      <c r="L3" s="1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58" s="17" customFormat="1" x14ac:dyDescent="0.25">
      <c r="A4" s="102"/>
      <c r="B4" s="20" t="s">
        <v>24</v>
      </c>
      <c r="C4" s="21"/>
      <c r="D4" s="21"/>
      <c r="E4" s="21"/>
      <c r="F4" s="21"/>
      <c r="G4" s="21"/>
      <c r="H4" s="21"/>
      <c r="I4" s="21"/>
      <c r="J4" s="21"/>
      <c r="K4" s="21"/>
      <c r="L4" s="22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58" s="28" customFormat="1" x14ac:dyDescent="0.25">
      <c r="A5" s="23" t="s">
        <v>16</v>
      </c>
      <c r="B5" s="24"/>
      <c r="C5" s="25"/>
      <c r="D5" s="25"/>
      <c r="E5" s="25"/>
      <c r="F5" s="25"/>
      <c r="G5" s="25"/>
      <c r="H5" s="26"/>
      <c r="I5" s="25"/>
      <c r="J5" s="25"/>
      <c r="K5" s="25"/>
      <c r="L5" s="27"/>
    </row>
    <row r="6" spans="1:58" s="28" customFormat="1" x14ac:dyDescent="0.25">
      <c r="A6" s="103">
        <v>42736</v>
      </c>
      <c r="B6" s="20" t="s">
        <v>43</v>
      </c>
      <c r="C6" s="29"/>
      <c r="D6" s="29"/>
      <c r="E6" s="29"/>
      <c r="F6" s="29"/>
      <c r="G6" s="29"/>
      <c r="H6" s="29"/>
      <c r="I6" s="29"/>
      <c r="J6" s="29"/>
      <c r="K6" s="29"/>
      <c r="L6" s="27"/>
    </row>
    <row r="7" spans="1:58" s="33" customFormat="1" ht="10.199999999999999" x14ac:dyDescent="0.2">
      <c r="A7" s="104"/>
      <c r="B7" s="35"/>
      <c r="C7" s="36"/>
      <c r="D7" s="36"/>
      <c r="E7" s="36"/>
      <c r="F7" s="36"/>
      <c r="G7" s="36"/>
      <c r="H7" s="36"/>
      <c r="I7" s="36"/>
      <c r="J7" s="36"/>
      <c r="K7" s="36"/>
      <c r="L7" s="34"/>
    </row>
    <row r="8" spans="1:58" s="28" customFormat="1" x14ac:dyDescent="0.25">
      <c r="A8" s="105">
        <v>42916</v>
      </c>
      <c r="B8" s="24" t="s">
        <v>44</v>
      </c>
      <c r="C8" s="25"/>
      <c r="D8" s="25"/>
      <c r="E8" s="25"/>
      <c r="F8" s="25"/>
      <c r="G8" s="25"/>
      <c r="H8" s="26"/>
      <c r="I8" s="25"/>
      <c r="J8" s="25"/>
      <c r="K8" s="25"/>
      <c r="L8" s="27"/>
    </row>
    <row r="9" spans="1:58" s="33" customFormat="1" ht="10.199999999999999" x14ac:dyDescent="0.2">
      <c r="A9" s="30"/>
      <c r="B9" s="30"/>
      <c r="C9" s="31"/>
      <c r="D9" s="31"/>
      <c r="E9" s="31"/>
      <c r="F9" s="31"/>
      <c r="G9" s="31"/>
      <c r="H9" s="32"/>
      <c r="I9" s="31"/>
      <c r="J9" s="31"/>
      <c r="K9" s="31"/>
      <c r="L9" s="27"/>
    </row>
    <row r="10" spans="1:58" s="28" customFormat="1" x14ac:dyDescent="0.25">
      <c r="A10" s="103">
        <v>43100</v>
      </c>
      <c r="B10" s="20" t="s">
        <v>45</v>
      </c>
      <c r="C10" s="29"/>
      <c r="D10" s="29"/>
      <c r="E10" s="29"/>
      <c r="F10" s="29"/>
      <c r="G10" s="29"/>
      <c r="H10" s="29"/>
      <c r="I10" s="29"/>
      <c r="J10" s="29"/>
      <c r="K10" s="29"/>
      <c r="L10" s="27"/>
    </row>
    <row r="11" spans="1:58" s="33" customFormat="1" ht="10.199999999999999" x14ac:dyDescent="0.2">
      <c r="A11" s="104"/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27"/>
    </row>
    <row r="12" spans="1:58" s="28" customFormat="1" x14ac:dyDescent="0.25">
      <c r="A12" s="105"/>
      <c r="B12" s="24"/>
      <c r="C12" s="25"/>
      <c r="D12" s="25"/>
      <c r="E12" s="25"/>
      <c r="F12" s="25"/>
      <c r="G12" s="25"/>
      <c r="H12" s="26"/>
      <c r="I12" s="25"/>
      <c r="J12" s="25"/>
      <c r="K12" s="25"/>
      <c r="L12" s="27"/>
    </row>
    <row r="13" spans="1:58" s="33" customFormat="1" ht="10.199999999999999" x14ac:dyDescent="0.2">
      <c r="A13" s="30"/>
      <c r="B13" s="30"/>
      <c r="C13" s="31"/>
      <c r="D13" s="31"/>
      <c r="E13" s="31"/>
      <c r="F13" s="31"/>
      <c r="G13" s="31"/>
      <c r="H13" s="32"/>
      <c r="I13" s="31"/>
      <c r="J13" s="31"/>
      <c r="K13" s="31"/>
      <c r="L13" s="27"/>
    </row>
    <row r="14" spans="1:58" s="28" customFormat="1" x14ac:dyDescent="0.25">
      <c r="A14" s="106"/>
      <c r="B14" s="20"/>
      <c r="C14" s="37"/>
      <c r="D14" s="37"/>
      <c r="E14" s="37"/>
      <c r="F14" s="37"/>
      <c r="G14" s="37"/>
      <c r="H14" s="37"/>
      <c r="I14" s="37"/>
      <c r="J14" s="37"/>
      <c r="K14" s="37"/>
      <c r="L14" s="33"/>
    </row>
    <row r="15" spans="1:58" s="28" customFormat="1" x14ac:dyDescent="0.25">
      <c r="A15" s="106"/>
      <c r="B15" s="20"/>
      <c r="C15" s="37"/>
      <c r="D15" s="37"/>
      <c r="E15" s="37"/>
      <c r="F15" s="37"/>
      <c r="G15" s="37"/>
      <c r="H15" s="37"/>
      <c r="I15" s="37"/>
      <c r="J15" s="37"/>
      <c r="K15" s="37"/>
      <c r="L15" s="33"/>
    </row>
    <row r="16" spans="1:58" s="28" customFormat="1" x14ac:dyDescent="0.25">
      <c r="A16" s="106"/>
      <c r="B16" s="20"/>
      <c r="C16" s="37"/>
      <c r="D16" s="37"/>
      <c r="E16" s="37"/>
      <c r="F16" s="37"/>
      <c r="G16" s="37"/>
      <c r="H16" s="37"/>
      <c r="I16" s="37"/>
      <c r="J16" s="37"/>
      <c r="K16" s="37"/>
      <c r="L16" s="33"/>
    </row>
    <row r="17" spans="1:12" s="28" customFormat="1" x14ac:dyDescent="0.25">
      <c r="A17" s="106"/>
      <c r="B17" s="20"/>
      <c r="C17" s="37"/>
      <c r="D17" s="37"/>
      <c r="E17" s="37"/>
      <c r="F17" s="37"/>
      <c r="G17" s="37"/>
      <c r="H17" s="37"/>
      <c r="I17" s="37"/>
      <c r="J17" s="37"/>
      <c r="K17" s="37"/>
      <c r="L17" s="33"/>
    </row>
    <row r="18" spans="1:12" s="28" customFormat="1" x14ac:dyDescent="0.25">
      <c r="A18" s="106"/>
      <c r="B18" s="20"/>
      <c r="C18" s="37"/>
      <c r="D18" s="37"/>
      <c r="E18" s="37"/>
      <c r="F18" s="37"/>
      <c r="G18" s="37"/>
      <c r="H18" s="37"/>
      <c r="I18" s="37"/>
      <c r="J18" s="37"/>
      <c r="K18" s="37"/>
      <c r="L18" s="33"/>
    </row>
    <row r="19" spans="1:12" s="28" customFormat="1" x14ac:dyDescent="0.25">
      <c r="A19" s="106"/>
      <c r="B19" s="20"/>
      <c r="C19" s="37"/>
      <c r="D19" s="37"/>
      <c r="E19" s="37"/>
      <c r="F19" s="37"/>
      <c r="G19" s="37"/>
      <c r="H19" s="37"/>
      <c r="I19" s="37"/>
      <c r="J19" s="37"/>
      <c r="K19" s="37"/>
      <c r="L19" s="33"/>
    </row>
    <row r="20" spans="1:12" s="28" customFormat="1" x14ac:dyDescent="0.25">
      <c r="A20" s="106"/>
      <c r="B20" s="20"/>
      <c r="C20" s="37"/>
      <c r="D20" s="37"/>
      <c r="E20" s="37"/>
      <c r="F20" s="37"/>
      <c r="G20" s="37"/>
      <c r="H20" s="37"/>
      <c r="I20" s="37"/>
      <c r="J20" s="37"/>
      <c r="K20" s="37"/>
      <c r="L20" s="33"/>
    </row>
    <row r="21" spans="1:12" s="28" customFormat="1" x14ac:dyDescent="0.25">
      <c r="A21" s="106"/>
      <c r="B21" s="20"/>
      <c r="C21" s="37"/>
      <c r="D21" s="37"/>
      <c r="E21" s="37"/>
      <c r="F21" s="37"/>
      <c r="G21" s="37"/>
      <c r="H21" s="37"/>
      <c r="I21" s="37"/>
      <c r="J21" s="37"/>
      <c r="K21" s="37"/>
      <c r="L21" s="33"/>
    </row>
    <row r="22" spans="1:12" s="28" customFormat="1" x14ac:dyDescent="0.25">
      <c r="A22" s="106"/>
      <c r="B22" s="20"/>
      <c r="C22" s="37"/>
      <c r="D22" s="37"/>
      <c r="E22" s="37"/>
      <c r="F22" s="37"/>
      <c r="G22" s="37"/>
      <c r="H22" s="37"/>
      <c r="I22" s="37"/>
      <c r="J22" s="37"/>
      <c r="K22" s="37"/>
      <c r="L22" s="33"/>
    </row>
    <row r="23" spans="1:12" s="28" customFormat="1" x14ac:dyDescent="0.25">
      <c r="A23" s="106"/>
      <c r="B23" s="20"/>
      <c r="C23" s="37"/>
      <c r="D23" s="37"/>
      <c r="E23" s="37"/>
      <c r="F23" s="37"/>
      <c r="G23" s="37"/>
      <c r="H23" s="37"/>
      <c r="I23" s="37"/>
      <c r="J23" s="37"/>
      <c r="K23" s="37"/>
      <c r="L23" s="33"/>
    </row>
    <row r="24" spans="1:12" s="28" customFormat="1" x14ac:dyDescent="0.25">
      <c r="A24" s="106"/>
      <c r="B24" s="20"/>
      <c r="C24" s="37"/>
      <c r="D24" s="37"/>
      <c r="E24" s="37"/>
      <c r="F24" s="37"/>
      <c r="G24" s="37"/>
      <c r="H24" s="37"/>
      <c r="I24" s="37"/>
      <c r="J24" s="37"/>
      <c r="K24" s="37"/>
      <c r="L24" s="33"/>
    </row>
    <row r="25" spans="1:12" s="28" customFormat="1" x14ac:dyDescent="0.25">
      <c r="A25" s="106"/>
      <c r="B25" s="20"/>
      <c r="C25" s="37"/>
      <c r="D25" s="37"/>
      <c r="E25" s="37"/>
      <c r="F25" s="37"/>
      <c r="G25" s="37"/>
      <c r="H25" s="37"/>
      <c r="I25" s="37"/>
      <c r="J25" s="37"/>
      <c r="K25" s="37"/>
      <c r="L25" s="33"/>
    </row>
    <row r="26" spans="1:12" s="28" customFormat="1" x14ac:dyDescent="0.25">
      <c r="A26" s="106"/>
      <c r="B26" s="20"/>
      <c r="C26" s="37"/>
      <c r="D26" s="37"/>
      <c r="E26" s="37"/>
      <c r="F26" s="37"/>
      <c r="G26" s="37"/>
      <c r="H26" s="37"/>
      <c r="I26" s="37"/>
      <c r="J26" s="37"/>
      <c r="K26" s="37"/>
      <c r="L26" s="33"/>
    </row>
    <row r="27" spans="1:12" s="28" customFormat="1" x14ac:dyDescent="0.25">
      <c r="A27" s="106"/>
      <c r="B27" s="20"/>
      <c r="C27" s="37"/>
      <c r="D27" s="37"/>
      <c r="E27" s="37"/>
      <c r="F27" s="37"/>
      <c r="G27" s="37"/>
      <c r="H27" s="37"/>
      <c r="I27" s="37"/>
      <c r="J27" s="37"/>
      <c r="K27" s="37"/>
      <c r="L27" s="33"/>
    </row>
    <row r="28" spans="1:12" s="28" customFormat="1" x14ac:dyDescent="0.25">
      <c r="A28" s="106"/>
      <c r="B28" s="20"/>
      <c r="C28" s="37"/>
      <c r="D28" s="37"/>
      <c r="E28" s="37"/>
      <c r="F28" s="37"/>
      <c r="G28" s="37"/>
      <c r="H28" s="37"/>
      <c r="I28" s="37"/>
      <c r="J28" s="37"/>
      <c r="K28" s="37"/>
      <c r="L28" s="33"/>
    </row>
    <row r="29" spans="1:12" s="28" customFormat="1" x14ac:dyDescent="0.25">
      <c r="A29" s="106"/>
      <c r="B29" s="20"/>
      <c r="C29" s="37"/>
      <c r="D29" s="37"/>
      <c r="E29" s="37"/>
      <c r="F29" s="37"/>
      <c r="G29" s="37"/>
      <c r="H29" s="37"/>
      <c r="I29" s="37"/>
      <c r="J29" s="37"/>
      <c r="K29" s="37"/>
      <c r="L29" s="33"/>
    </row>
    <row r="30" spans="1:12" s="28" customFormat="1" x14ac:dyDescent="0.25">
      <c r="A30" s="106"/>
      <c r="B30" s="20"/>
      <c r="C30" s="37"/>
      <c r="D30" s="37"/>
      <c r="E30" s="37"/>
      <c r="F30" s="37"/>
      <c r="G30" s="37"/>
      <c r="H30" s="37"/>
      <c r="I30" s="37"/>
      <c r="J30" s="37"/>
      <c r="K30" s="37"/>
      <c r="L30" s="33"/>
    </row>
    <row r="31" spans="1:12" s="28" customFormat="1" x14ac:dyDescent="0.25">
      <c r="A31" s="106"/>
      <c r="B31" s="20"/>
      <c r="C31" s="37"/>
      <c r="D31" s="37"/>
      <c r="E31" s="37"/>
      <c r="F31" s="37"/>
      <c r="G31" s="37"/>
      <c r="H31" s="37"/>
      <c r="I31" s="37"/>
      <c r="J31" s="37"/>
      <c r="K31" s="37"/>
      <c r="L31" s="33"/>
    </row>
  </sheetData>
  <mergeCells count="2">
    <mergeCell ref="C1:G1"/>
    <mergeCell ref="I1:K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zoomScale="145" zoomScaleNormal="14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A4" sqref="A4"/>
    </sheetView>
  </sheetViews>
  <sheetFormatPr defaultColWidth="9.109375" defaultRowHeight="18" x14ac:dyDescent="0.35"/>
  <cols>
    <col min="1" max="1" width="12.33203125" style="71" customWidth="1"/>
    <col min="2" max="2" width="20" style="73" customWidth="1"/>
    <col min="3" max="4" width="17.109375" style="71" customWidth="1"/>
    <col min="5" max="5" width="24.33203125" style="71" customWidth="1"/>
    <col min="6" max="6" width="21.21875" style="71" customWidth="1"/>
    <col min="7" max="7" width="20" style="73" customWidth="1"/>
    <col min="8" max="16384" width="9.109375" style="71"/>
  </cols>
  <sheetData>
    <row r="1" spans="1:7" ht="52.8" x14ac:dyDescent="0.35">
      <c r="A1" s="77" t="s">
        <v>46</v>
      </c>
      <c r="B1" s="77" t="s">
        <v>47</v>
      </c>
      <c r="C1" s="77" t="s">
        <v>48</v>
      </c>
      <c r="D1" s="77" t="s">
        <v>17</v>
      </c>
      <c r="E1" s="77" t="s">
        <v>49</v>
      </c>
      <c r="F1" s="77" t="s">
        <v>50</v>
      </c>
      <c r="G1" s="77" t="s">
        <v>51</v>
      </c>
    </row>
    <row r="2" spans="1:7" s="110" customFormat="1" ht="31.2" x14ac:dyDescent="0.3">
      <c r="A2" s="108"/>
      <c r="B2" s="108"/>
      <c r="C2" s="109" t="s">
        <v>52</v>
      </c>
      <c r="D2" s="109" t="s">
        <v>53</v>
      </c>
      <c r="E2" s="109" t="s">
        <v>54</v>
      </c>
      <c r="F2" s="109" t="s">
        <v>55</v>
      </c>
      <c r="G2" s="109" t="s">
        <v>56</v>
      </c>
    </row>
    <row r="3" spans="1:7" s="115" customFormat="1" ht="24.75" customHeight="1" x14ac:dyDescent="0.3">
      <c r="A3" s="111"/>
      <c r="B3" s="111"/>
      <c r="C3" s="112">
        <v>0.1</v>
      </c>
      <c r="D3" s="112">
        <v>0.08</v>
      </c>
      <c r="E3" s="113"/>
      <c r="F3" s="113"/>
      <c r="G3" s="114">
        <v>300000</v>
      </c>
    </row>
    <row r="4" spans="1:7" x14ac:dyDescent="0.35">
      <c r="A4" s="116">
        <v>0</v>
      </c>
      <c r="B4" s="79"/>
      <c r="C4" s="75"/>
      <c r="D4" s="75"/>
      <c r="E4" s="75"/>
      <c r="F4" s="75"/>
      <c r="G4" s="79"/>
    </row>
    <row r="5" spans="1:7" x14ac:dyDescent="0.35">
      <c r="A5" s="116">
        <v>1</v>
      </c>
      <c r="B5" s="79"/>
      <c r="C5" s="75"/>
      <c r="D5" s="75"/>
      <c r="E5" s="75"/>
      <c r="F5" s="75"/>
      <c r="G5" s="79"/>
    </row>
    <row r="6" spans="1:7" x14ac:dyDescent="0.35">
      <c r="A6" s="116">
        <v>2</v>
      </c>
      <c r="B6" s="79"/>
      <c r="C6" s="75"/>
      <c r="D6" s="75"/>
      <c r="E6" s="75"/>
      <c r="F6" s="75"/>
      <c r="G6" s="79"/>
    </row>
    <row r="7" spans="1:7" x14ac:dyDescent="0.35">
      <c r="A7" s="116">
        <v>3</v>
      </c>
      <c r="B7" s="79"/>
      <c r="C7" s="75"/>
      <c r="D7" s="75"/>
      <c r="E7" s="75"/>
      <c r="F7" s="75"/>
      <c r="G7" s="79"/>
    </row>
    <row r="8" spans="1:7" x14ac:dyDescent="0.35">
      <c r="A8" s="116">
        <v>4</v>
      </c>
      <c r="B8" s="79"/>
      <c r="C8" s="75"/>
      <c r="D8" s="75"/>
      <c r="E8" s="75"/>
      <c r="F8" s="75"/>
      <c r="G8" s="79"/>
    </row>
    <row r="9" spans="1:7" x14ac:dyDescent="0.35">
      <c r="A9" s="116">
        <v>5</v>
      </c>
      <c r="B9" s="79"/>
      <c r="C9" s="75"/>
      <c r="D9" s="75"/>
      <c r="E9" s="75"/>
      <c r="F9" s="75"/>
      <c r="G9" s="79"/>
    </row>
    <row r="10" spans="1:7" x14ac:dyDescent="0.35">
      <c r="A10" s="116">
        <v>6</v>
      </c>
      <c r="B10" s="79"/>
      <c r="C10" s="75"/>
      <c r="D10" s="75"/>
      <c r="E10" s="75"/>
      <c r="F10" s="75"/>
      <c r="G10" s="79"/>
    </row>
    <row r="11" spans="1:7" x14ac:dyDescent="0.35">
      <c r="A11" s="116">
        <v>7</v>
      </c>
      <c r="B11" s="79"/>
      <c r="C11" s="75"/>
      <c r="D11" s="75"/>
      <c r="E11" s="75"/>
      <c r="F11" s="75"/>
      <c r="G11" s="79"/>
    </row>
    <row r="12" spans="1:7" x14ac:dyDescent="0.35">
      <c r="A12" s="116">
        <v>8</v>
      </c>
      <c r="B12" s="79"/>
      <c r="C12" s="75"/>
      <c r="D12" s="75"/>
      <c r="E12" s="75"/>
      <c r="F12" s="75"/>
      <c r="G12" s="79"/>
    </row>
    <row r="13" spans="1:7" x14ac:dyDescent="0.35">
      <c r="A13" s="116">
        <v>9</v>
      </c>
      <c r="B13" s="79"/>
      <c r="C13" s="75"/>
      <c r="D13" s="75"/>
      <c r="E13" s="75"/>
      <c r="F13" s="75"/>
      <c r="G13" s="79"/>
    </row>
    <row r="14" spans="1:7" x14ac:dyDescent="0.35">
      <c r="A14" s="116">
        <v>10</v>
      </c>
      <c r="B14" s="79"/>
      <c r="C14" s="75"/>
      <c r="D14" s="75"/>
      <c r="E14" s="75"/>
      <c r="F14" s="75"/>
      <c r="G14" s="79"/>
    </row>
    <row r="15" spans="1:7" x14ac:dyDescent="0.35">
      <c r="A15" s="116"/>
      <c r="B15" s="79"/>
      <c r="C15" s="75"/>
      <c r="D15" s="75"/>
      <c r="E15" s="75"/>
      <c r="F15" s="75"/>
      <c r="G15" s="79"/>
    </row>
    <row r="16" spans="1:7" x14ac:dyDescent="0.35">
      <c r="A16" s="116"/>
      <c r="B16" s="79"/>
      <c r="C16" s="75"/>
      <c r="D16" s="75"/>
      <c r="E16" s="75"/>
      <c r="F16" s="75"/>
      <c r="G16" s="79"/>
    </row>
    <row r="17" spans="1:7" x14ac:dyDescent="0.35">
      <c r="A17" s="116"/>
      <c r="B17" s="79"/>
      <c r="C17" s="75"/>
      <c r="D17" s="75"/>
      <c r="E17" s="75"/>
      <c r="F17" s="75"/>
      <c r="G17" s="79"/>
    </row>
    <row r="18" spans="1:7" x14ac:dyDescent="0.35">
      <c r="A18" s="116"/>
      <c r="B18" s="79"/>
      <c r="C18" s="75"/>
      <c r="D18" s="75"/>
      <c r="E18" s="75"/>
      <c r="F18" s="75"/>
      <c r="G18" s="79"/>
    </row>
    <row r="19" spans="1:7" x14ac:dyDescent="0.35">
      <c r="A19" s="116"/>
      <c r="B19" s="79"/>
      <c r="C19" s="75"/>
      <c r="D19" s="75"/>
      <c r="E19" s="75"/>
      <c r="F19" s="75"/>
      <c r="G19" s="79"/>
    </row>
    <row r="20" spans="1:7" x14ac:dyDescent="0.35">
      <c r="A20" s="116"/>
      <c r="B20" s="79"/>
      <c r="C20" s="75"/>
      <c r="D20" s="75"/>
      <c r="E20" s="75"/>
      <c r="F20" s="75"/>
      <c r="G20" s="79"/>
    </row>
    <row r="21" spans="1:7" x14ac:dyDescent="0.35">
      <c r="A21" s="116"/>
      <c r="B21" s="79"/>
      <c r="C21" s="75"/>
      <c r="D21" s="75"/>
      <c r="E21" s="75"/>
      <c r="F21" s="75"/>
      <c r="G21" s="79"/>
    </row>
    <row r="22" spans="1:7" x14ac:dyDescent="0.35">
      <c r="A22" s="116"/>
      <c r="B22" s="79"/>
      <c r="C22" s="75"/>
      <c r="D22" s="75"/>
      <c r="E22" s="75"/>
      <c r="F22" s="75"/>
      <c r="G22" s="79"/>
    </row>
    <row r="23" spans="1:7" x14ac:dyDescent="0.35">
      <c r="A23" s="116"/>
      <c r="B23" s="79"/>
      <c r="C23" s="75"/>
      <c r="D23" s="75"/>
      <c r="E23" s="75"/>
      <c r="F23" s="75"/>
      <c r="G23" s="79"/>
    </row>
    <row r="24" spans="1:7" x14ac:dyDescent="0.35">
      <c r="A24" s="116"/>
      <c r="B24" s="79"/>
      <c r="C24" s="75"/>
      <c r="D24" s="75"/>
      <c r="E24" s="75"/>
      <c r="F24" s="75"/>
      <c r="G24" s="79"/>
    </row>
    <row r="25" spans="1:7" x14ac:dyDescent="0.35">
      <c r="A25" s="116"/>
      <c r="B25" s="79"/>
      <c r="C25" s="75"/>
      <c r="D25" s="75"/>
      <c r="E25" s="75"/>
      <c r="F25" s="75"/>
      <c r="G25" s="79"/>
    </row>
    <row r="26" spans="1:7" x14ac:dyDescent="0.35">
      <c r="A26" s="116"/>
      <c r="B26" s="79"/>
      <c r="C26" s="75"/>
      <c r="D26" s="75"/>
      <c r="E26" s="75"/>
      <c r="F26" s="75"/>
      <c r="G26" s="79"/>
    </row>
    <row r="27" spans="1:7" x14ac:dyDescent="0.35">
      <c r="A27" s="116"/>
      <c r="B27" s="79"/>
      <c r="C27" s="75"/>
      <c r="D27" s="75"/>
      <c r="E27" s="75"/>
      <c r="F27" s="75"/>
      <c r="G27" s="79"/>
    </row>
    <row r="28" spans="1:7" x14ac:dyDescent="0.35">
      <c r="A28" s="116"/>
      <c r="B28" s="79"/>
      <c r="C28" s="75"/>
      <c r="D28" s="75"/>
      <c r="E28" s="75"/>
      <c r="F28" s="75"/>
      <c r="G28" s="79"/>
    </row>
    <row r="29" spans="1:7" x14ac:dyDescent="0.35">
      <c r="A29" s="116"/>
      <c r="B29" s="79"/>
      <c r="C29" s="75"/>
      <c r="D29" s="75"/>
      <c r="E29" s="75"/>
      <c r="F29" s="75"/>
      <c r="G29" s="79"/>
    </row>
    <row r="30" spans="1:7" x14ac:dyDescent="0.35">
      <c r="A30" s="116"/>
      <c r="B30" s="79"/>
      <c r="C30" s="75"/>
      <c r="D30" s="75"/>
      <c r="E30" s="75"/>
      <c r="F30" s="75"/>
      <c r="G30" s="79"/>
    </row>
    <row r="31" spans="1:7" x14ac:dyDescent="0.35">
      <c r="A31" s="116"/>
      <c r="B31" s="79"/>
      <c r="C31" s="75"/>
      <c r="D31" s="75"/>
      <c r="E31" s="75"/>
      <c r="F31" s="75"/>
      <c r="G31" s="79"/>
    </row>
    <row r="32" spans="1:7" x14ac:dyDescent="0.35">
      <c r="A32" s="116"/>
      <c r="B32" s="79"/>
      <c r="C32" s="75"/>
      <c r="D32" s="75"/>
      <c r="E32" s="75"/>
      <c r="F32" s="75"/>
      <c r="G32" s="79"/>
    </row>
    <row r="33" spans="1:7" x14ac:dyDescent="0.35">
      <c r="A33" s="116"/>
      <c r="B33" s="79"/>
      <c r="C33" s="75"/>
      <c r="D33" s="75"/>
      <c r="E33" s="75"/>
      <c r="F33" s="75"/>
      <c r="G33" s="79"/>
    </row>
    <row r="34" spans="1:7" x14ac:dyDescent="0.35">
      <c r="A34" s="116"/>
      <c r="B34" s="79"/>
      <c r="C34" s="75"/>
      <c r="D34" s="75"/>
      <c r="E34" s="75"/>
      <c r="F34" s="75"/>
      <c r="G34" s="79"/>
    </row>
    <row r="35" spans="1:7" x14ac:dyDescent="0.35">
      <c r="B35" s="79"/>
      <c r="C35" s="75"/>
      <c r="D35" s="75"/>
      <c r="E35" s="75"/>
      <c r="F35" s="75"/>
      <c r="G35" s="79"/>
    </row>
    <row r="36" spans="1:7" x14ac:dyDescent="0.35">
      <c r="B36" s="79"/>
      <c r="C36" s="75"/>
      <c r="D36" s="75"/>
      <c r="E36" s="75"/>
      <c r="F36" s="75"/>
      <c r="G36" s="79"/>
    </row>
    <row r="37" spans="1:7" x14ac:dyDescent="0.35">
      <c r="B37" s="79"/>
      <c r="C37" s="75"/>
      <c r="D37" s="75"/>
      <c r="E37" s="75"/>
      <c r="F37" s="75"/>
      <c r="G37" s="79"/>
    </row>
    <row r="38" spans="1:7" x14ac:dyDescent="0.35">
      <c r="B38" s="79"/>
      <c r="C38" s="75"/>
      <c r="D38" s="75"/>
      <c r="E38" s="75"/>
      <c r="F38" s="75"/>
      <c r="G38" s="79"/>
    </row>
    <row r="39" spans="1:7" x14ac:dyDescent="0.35">
      <c r="B39" s="79"/>
      <c r="C39" s="75"/>
      <c r="D39" s="75"/>
      <c r="E39" s="75"/>
      <c r="F39" s="75"/>
      <c r="G39" s="79"/>
    </row>
    <row r="40" spans="1:7" x14ac:dyDescent="0.35">
      <c r="B40" s="79"/>
      <c r="C40" s="75"/>
      <c r="D40" s="75"/>
      <c r="E40" s="75"/>
      <c r="F40" s="75"/>
      <c r="G40" s="79"/>
    </row>
    <row r="41" spans="1:7" x14ac:dyDescent="0.35">
      <c r="B41" s="79"/>
      <c r="C41" s="75"/>
      <c r="D41" s="75"/>
      <c r="E41" s="75"/>
      <c r="F41" s="75"/>
      <c r="G41" s="79"/>
    </row>
    <row r="42" spans="1:7" x14ac:dyDescent="0.35">
      <c r="B42" s="79"/>
      <c r="C42" s="75"/>
      <c r="D42" s="75"/>
      <c r="E42" s="75"/>
      <c r="F42" s="75"/>
      <c r="G42" s="79"/>
    </row>
    <row r="43" spans="1:7" x14ac:dyDescent="0.35">
      <c r="B43" s="79"/>
      <c r="C43" s="75"/>
      <c r="D43" s="75"/>
      <c r="E43" s="75"/>
      <c r="F43" s="75"/>
      <c r="G43" s="79"/>
    </row>
    <row r="44" spans="1:7" x14ac:dyDescent="0.35">
      <c r="B44" s="79"/>
      <c r="C44" s="75"/>
      <c r="D44" s="75"/>
      <c r="E44" s="75"/>
      <c r="F44" s="75"/>
      <c r="G44" s="79"/>
    </row>
    <row r="45" spans="1:7" x14ac:dyDescent="0.35">
      <c r="B45" s="79"/>
      <c r="C45" s="75"/>
      <c r="D45" s="75"/>
      <c r="E45" s="75"/>
      <c r="F45" s="75"/>
      <c r="G45" s="79"/>
    </row>
    <row r="46" spans="1:7" x14ac:dyDescent="0.35">
      <c r="B46" s="79"/>
      <c r="C46" s="75"/>
      <c r="D46" s="75"/>
      <c r="E46" s="75"/>
      <c r="F46" s="75"/>
      <c r="G46" s="79"/>
    </row>
    <row r="47" spans="1:7" x14ac:dyDescent="0.35">
      <c r="B47" s="79"/>
      <c r="C47" s="75"/>
      <c r="D47" s="75"/>
      <c r="E47" s="75"/>
      <c r="F47" s="75"/>
      <c r="G47" s="79"/>
    </row>
    <row r="48" spans="1:7" x14ac:dyDescent="0.35">
      <c r="B48" s="79"/>
      <c r="C48" s="75"/>
      <c r="D48" s="75"/>
      <c r="E48" s="75"/>
      <c r="F48" s="75"/>
      <c r="G48" s="79"/>
    </row>
    <row r="49" spans="2:7" x14ac:dyDescent="0.35">
      <c r="B49" s="79"/>
      <c r="C49" s="75"/>
      <c r="D49" s="75"/>
      <c r="E49" s="75"/>
      <c r="F49" s="75"/>
      <c r="G49" s="79"/>
    </row>
    <row r="50" spans="2:7" x14ac:dyDescent="0.35">
      <c r="B50" s="79"/>
      <c r="C50" s="75"/>
      <c r="D50" s="75"/>
      <c r="E50" s="75"/>
      <c r="F50" s="75"/>
      <c r="G50" s="79"/>
    </row>
    <row r="51" spans="2:7" x14ac:dyDescent="0.35">
      <c r="B51" s="79"/>
      <c r="C51" s="75"/>
      <c r="D51" s="75"/>
      <c r="E51" s="75"/>
      <c r="F51" s="75"/>
      <c r="G51" s="79"/>
    </row>
    <row r="52" spans="2:7" x14ac:dyDescent="0.35">
      <c r="B52" s="79"/>
      <c r="C52" s="75"/>
      <c r="D52" s="75"/>
      <c r="E52" s="75"/>
      <c r="F52" s="75"/>
      <c r="G52" s="79"/>
    </row>
    <row r="53" spans="2:7" x14ac:dyDescent="0.35">
      <c r="B53" s="79"/>
      <c r="C53" s="75"/>
      <c r="D53" s="75"/>
      <c r="E53" s="75"/>
      <c r="F53" s="75"/>
      <c r="G53" s="79"/>
    </row>
    <row r="54" spans="2:7" x14ac:dyDescent="0.35">
      <c r="B54" s="79"/>
      <c r="C54" s="75"/>
      <c r="D54" s="75"/>
      <c r="E54" s="75"/>
      <c r="F54" s="75"/>
      <c r="G54" s="79"/>
    </row>
    <row r="55" spans="2:7" x14ac:dyDescent="0.35">
      <c r="B55" s="79"/>
      <c r="C55" s="75"/>
      <c r="D55" s="75"/>
      <c r="E55" s="75"/>
      <c r="F55" s="75"/>
      <c r="G55" s="79"/>
    </row>
    <row r="56" spans="2:7" x14ac:dyDescent="0.35">
      <c r="B56" s="79"/>
      <c r="C56" s="75"/>
      <c r="D56" s="75"/>
      <c r="E56" s="75"/>
      <c r="F56" s="75"/>
      <c r="G56" s="79"/>
    </row>
    <row r="57" spans="2:7" x14ac:dyDescent="0.35">
      <c r="B57" s="79"/>
      <c r="C57" s="75"/>
      <c r="D57" s="75"/>
      <c r="E57" s="75"/>
      <c r="F57" s="75"/>
      <c r="G57" s="79"/>
    </row>
    <row r="58" spans="2:7" x14ac:dyDescent="0.35">
      <c r="B58" s="79"/>
      <c r="C58" s="75"/>
      <c r="D58" s="75"/>
      <c r="E58" s="75"/>
      <c r="F58" s="75"/>
      <c r="G58" s="79"/>
    </row>
    <row r="59" spans="2:7" x14ac:dyDescent="0.35">
      <c r="B59" s="79"/>
      <c r="C59" s="75"/>
      <c r="D59" s="75"/>
      <c r="E59" s="75"/>
      <c r="F59" s="75"/>
      <c r="G59" s="79"/>
    </row>
    <row r="60" spans="2:7" x14ac:dyDescent="0.35">
      <c r="B60" s="79"/>
      <c r="C60" s="75"/>
      <c r="D60" s="75"/>
      <c r="E60" s="75"/>
      <c r="F60" s="75"/>
      <c r="G60" s="79"/>
    </row>
    <row r="61" spans="2:7" x14ac:dyDescent="0.35">
      <c r="B61" s="79"/>
      <c r="C61" s="75"/>
      <c r="D61" s="75"/>
      <c r="E61" s="75"/>
      <c r="F61" s="75"/>
      <c r="G61" s="79"/>
    </row>
    <row r="62" spans="2:7" x14ac:dyDescent="0.35">
      <c r="B62" s="79"/>
      <c r="C62" s="75"/>
      <c r="D62" s="75"/>
      <c r="E62" s="75"/>
      <c r="F62" s="75"/>
      <c r="G62" s="79"/>
    </row>
    <row r="63" spans="2:7" x14ac:dyDescent="0.35">
      <c r="B63" s="79"/>
      <c r="C63" s="75"/>
      <c r="D63" s="75"/>
      <c r="E63" s="75"/>
      <c r="F63" s="75"/>
      <c r="G63" s="79"/>
    </row>
    <row r="64" spans="2:7" x14ac:dyDescent="0.35">
      <c r="B64" s="79"/>
      <c r="C64" s="75"/>
      <c r="D64" s="75"/>
      <c r="E64" s="75"/>
      <c r="F64" s="75"/>
      <c r="G64" s="79"/>
    </row>
    <row r="65" spans="2:7" x14ac:dyDescent="0.35">
      <c r="B65" s="79"/>
      <c r="C65" s="75"/>
      <c r="D65" s="75"/>
      <c r="E65" s="75"/>
      <c r="F65" s="75"/>
      <c r="G65" s="79"/>
    </row>
    <row r="66" spans="2:7" x14ac:dyDescent="0.35">
      <c r="B66" s="79"/>
      <c r="C66" s="75"/>
      <c r="D66" s="75"/>
      <c r="E66" s="75"/>
      <c r="F66" s="75"/>
      <c r="G66" s="79"/>
    </row>
    <row r="67" spans="2:7" x14ac:dyDescent="0.35">
      <c r="B67" s="79"/>
      <c r="C67" s="75"/>
      <c r="D67" s="75"/>
      <c r="E67" s="75"/>
      <c r="F67" s="75"/>
      <c r="G67" s="79"/>
    </row>
    <row r="68" spans="2:7" x14ac:dyDescent="0.35">
      <c r="B68" s="79"/>
      <c r="C68" s="75"/>
      <c r="D68" s="75"/>
      <c r="E68" s="75"/>
      <c r="F68" s="75"/>
      <c r="G68" s="79"/>
    </row>
    <row r="69" spans="2:7" x14ac:dyDescent="0.35">
      <c r="B69" s="79"/>
      <c r="C69" s="75"/>
      <c r="D69" s="75"/>
      <c r="E69" s="75"/>
      <c r="F69" s="75"/>
      <c r="G69" s="79"/>
    </row>
    <row r="70" spans="2:7" x14ac:dyDescent="0.35">
      <c r="B70" s="79"/>
      <c r="C70" s="75"/>
      <c r="D70" s="75"/>
      <c r="E70" s="75"/>
      <c r="F70" s="75"/>
      <c r="G70" s="79"/>
    </row>
    <row r="71" spans="2:7" x14ac:dyDescent="0.35">
      <c r="B71" s="79"/>
      <c r="C71" s="75"/>
      <c r="D71" s="75"/>
      <c r="E71" s="75"/>
      <c r="F71" s="75"/>
      <c r="G71" s="79"/>
    </row>
    <row r="72" spans="2:7" x14ac:dyDescent="0.35">
      <c r="B72" s="79"/>
      <c r="C72" s="75"/>
      <c r="D72" s="75"/>
      <c r="E72" s="75"/>
      <c r="F72" s="75"/>
      <c r="G72" s="79"/>
    </row>
    <row r="73" spans="2:7" x14ac:dyDescent="0.35">
      <c r="B73" s="79"/>
      <c r="C73" s="75"/>
      <c r="D73" s="75"/>
      <c r="E73" s="75"/>
      <c r="F73" s="75"/>
      <c r="G73" s="79"/>
    </row>
    <row r="74" spans="2:7" x14ac:dyDescent="0.35">
      <c r="B74" s="79"/>
      <c r="C74" s="75"/>
      <c r="D74" s="75"/>
      <c r="E74" s="75"/>
      <c r="F74" s="75"/>
      <c r="G74" s="79"/>
    </row>
    <row r="75" spans="2:7" x14ac:dyDescent="0.35">
      <c r="B75" s="79"/>
      <c r="C75" s="75"/>
      <c r="D75" s="75"/>
      <c r="E75" s="75"/>
      <c r="F75" s="75"/>
      <c r="G75" s="79"/>
    </row>
    <row r="76" spans="2:7" x14ac:dyDescent="0.35">
      <c r="B76" s="79"/>
      <c r="C76" s="75"/>
      <c r="D76" s="75"/>
      <c r="E76" s="75"/>
      <c r="F76" s="75"/>
      <c r="G76" s="79"/>
    </row>
    <row r="77" spans="2:7" x14ac:dyDescent="0.35">
      <c r="B77" s="79"/>
      <c r="C77" s="75"/>
      <c r="D77" s="75"/>
      <c r="E77" s="75"/>
      <c r="F77" s="75"/>
      <c r="G77" s="79"/>
    </row>
    <row r="78" spans="2:7" x14ac:dyDescent="0.35">
      <c r="B78" s="79"/>
      <c r="C78" s="75"/>
      <c r="D78" s="75"/>
      <c r="E78" s="75"/>
      <c r="F78" s="75"/>
      <c r="G78" s="79"/>
    </row>
    <row r="79" spans="2:7" x14ac:dyDescent="0.35">
      <c r="B79" s="79"/>
      <c r="C79" s="75"/>
      <c r="D79" s="75"/>
      <c r="E79" s="75"/>
      <c r="F79" s="75"/>
      <c r="G79" s="79"/>
    </row>
  </sheetData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60" zoomScaleNormal="160" workbookViewId="0"/>
  </sheetViews>
  <sheetFormatPr defaultColWidth="9.109375" defaultRowHeight="18" x14ac:dyDescent="0.35"/>
  <cols>
    <col min="1" max="1" width="40.33203125" style="71" bestFit="1" customWidth="1"/>
    <col min="2" max="4" width="17" style="71" customWidth="1"/>
    <col min="5" max="16384" width="9.109375" style="71"/>
  </cols>
  <sheetData>
    <row r="1" spans="1:4" x14ac:dyDescent="0.35">
      <c r="A1" s="77" t="s">
        <v>57</v>
      </c>
      <c r="B1" s="77" t="s">
        <v>58</v>
      </c>
      <c r="C1" s="77" t="s">
        <v>59</v>
      </c>
      <c r="D1" s="77" t="s">
        <v>60</v>
      </c>
    </row>
    <row r="2" spans="1:4" ht="20.100000000000001" customHeight="1" x14ac:dyDescent="0.35">
      <c r="A2" s="73" t="s">
        <v>29</v>
      </c>
      <c r="B2" s="99"/>
      <c r="C2" s="99"/>
      <c r="D2" s="99"/>
    </row>
    <row r="3" spans="1:4" ht="20.100000000000001" customHeight="1" x14ac:dyDescent="0.35">
      <c r="A3" s="73" t="s">
        <v>30</v>
      </c>
      <c r="B3" s="99"/>
      <c r="C3" s="99"/>
      <c r="D3" s="99"/>
    </row>
    <row r="4" spans="1:4" ht="20.100000000000001" customHeight="1" x14ac:dyDescent="0.35">
      <c r="A4" s="73" t="s">
        <v>61</v>
      </c>
    </row>
    <row r="5" spans="1:4" ht="20.100000000000001" customHeight="1" x14ac:dyDescent="0.35">
      <c r="A5" s="71" t="s">
        <v>32</v>
      </c>
    </row>
    <row r="6" spans="1:4" ht="20.100000000000001" customHeight="1" thickBot="1" x14ac:dyDescent="0.4">
      <c r="A6" s="71" t="s">
        <v>33</v>
      </c>
      <c r="B6" s="78"/>
      <c r="C6" s="78"/>
      <c r="D6" s="78"/>
    </row>
    <row r="7" spans="1:4" ht="20.100000000000001" customHeight="1" thickBot="1" x14ac:dyDescent="0.4">
      <c r="A7" s="71" t="s">
        <v>62</v>
      </c>
      <c r="B7" s="100"/>
      <c r="C7" s="100"/>
      <c r="D7" s="100"/>
    </row>
  </sheetData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7-1</vt:lpstr>
      <vt:lpstr>7-2</vt:lpstr>
      <vt:lpstr>7-3</vt:lpstr>
      <vt:lpstr>7-4 1</vt:lpstr>
      <vt:lpstr>7-4 2</vt:lpstr>
      <vt:lpstr>7-4 3</vt:lpstr>
      <vt:lpstr>7-6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2020-08-26T14:15:06Z</dcterms:modified>
</cp:coreProperties>
</file>